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iterateDelta="1E-4"/>
</workbook>
</file>

<file path=xl/calcChain.xml><?xml version="1.0" encoding="utf-8"?>
<calcChain xmlns="http://schemas.openxmlformats.org/spreadsheetml/2006/main">
  <c r="F32" i="4" l="1"/>
  <c r="G18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<sst xmlns="http://schemas.openxmlformats.org/spreadsheetml/2006/main" count="179" uniqueCount="56">
  <si>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</si>
  <si>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</si>
  <si>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</si>
  <si>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</si>
  <si>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</si>
  <si>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</si>
  <si>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</si>
  <si>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</si>
  <si>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</si>
  <si>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</si>
  <si>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</si>
  <si>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</si>
  <si>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</si>
  <si>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</si>
  <si>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</si>
  <si>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</si>
  <si>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</si>
  <si>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</si>
  <si>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</si>
  <si>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</si>
  <si>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</si>
  <si>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</si>
  <si>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</si>
  <si>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</si>
  <si>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</si>
  <si>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</si>
  <si>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</si>
  <si>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</si>
  <si>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</si>
  <si>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</si>
  <si>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</si>
  <si>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</si>
  <si>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</si>
  <si>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</si>
  <si>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</si>
  <si>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</si>
  <si>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</si>
  <si>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</si>
  <si>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</si>
  <si>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</si>
  <si>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Комиссара Щербины, 10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</si>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</sst>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1405049.8099999998</v>
      </c>
      <c r="F10" s="13">
        <f t="shared" ref="F10:G10" si="0">SUM(F11:F15)</f>
        <v>1235478.22</v>
      </c>
      <c r="G10" s="13">
        <f t="shared" si="0"/>
        <v>287892.18000000005</v>
      </c>
    </row>
    <row r="11" spans="1:8" ht="16.5" customHeight="1" x14ac:dyDescent="0.25">
      <c r="A11" s="55" t="s">
        <v>28</v>
      </c>
      <c r="B11" s="56"/>
      <c r="C11" s="56"/>
      <c r="D11" s="57"/>
      <c r="E11" s="5">
        <v>810125.79</v>
      </c>
      <c r="F11" s="5">
        <v>709745.63</v>
      </c>
      <c r="G11" s="11">
        <v>167510.57</v>
      </c>
    </row>
    <row r="12" spans="1:8" ht="16.5" customHeight="1" x14ac:dyDescent="0.25">
      <c r="A12" s="55" t="s">
        <v>27</v>
      </c>
      <c r="B12" s="56"/>
      <c r="C12" s="56"/>
      <c r="D12" s="57"/>
      <c r="E12" s="5">
        <v>392876.41</v>
      </c>
      <c r="F12" s="5">
        <v>348359.66</v>
      </c>
      <c r="G12" s="11">
        <v>81674.45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100813.2</v>
      </c>
      <c r="F13" s="5">
        <v>87453.99</v>
      </c>
      <c r="G13" s="11">
        <v>17172.46</v>
      </c>
    </row>
    <row r="14" spans="1:8" ht="16.5" customHeight="1" x14ac:dyDescent="0.25">
      <c r="A14" s="55" t="s">
        <v>25</v>
      </c>
      <c r="B14" s="56"/>
      <c r="C14" s="56"/>
      <c r="D14" s="57"/>
      <c r="E14" s="5">
        <v>101234.41</v>
      </c>
      <c r="F14" s="5">
        <v>89297.42</v>
      </c>
      <c r="G14" s="11">
        <v>19972.900000000001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621.52</v>
      </c>
      <c r="G15" s="11">
        <v>1561.8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739550.11</v>
      </c>
      <c r="F16" s="12">
        <f t="shared" ref="F16:G16" si="1">SUM(F17:F23)</f>
        <v>723657.46000000008</v>
      </c>
      <c r="G16" s="12">
        <f t="shared" si="1"/>
        <v>186446.88999999998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690500.92</v>
      </c>
      <c r="F17" s="5">
        <v>677571.16</v>
      </c>
      <c r="G17" s="11">
        <v>177762.31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2169.11</v>
      </c>
      <c r="F21" s="5">
        <v>2067.56</v>
      </c>
      <c r="G21" s="11">
        <v>447.52</v>
      </c>
    </row>
    <row r="22" spans="1:10" ht="17.45" customHeight="1" x14ac:dyDescent="0.25">
      <c r="A22" s="55" t="s">
        <v>17</v>
      </c>
      <c r="B22" s="56"/>
      <c r="C22" s="56"/>
      <c r="D22" s="57"/>
      <c r="E22" s="5">
        <v>4175.26</v>
      </c>
      <c r="F22" s="5">
        <v>3980.58</v>
      </c>
      <c r="G22" s="11">
        <v>810.76</v>
      </c>
    </row>
    <row r="23" spans="1:10" ht="17.45" customHeight="1" x14ac:dyDescent="0.25">
      <c r="A23" s="55" t="s">
        <v>16</v>
      </c>
      <c r="B23" s="56"/>
      <c r="C23" s="56"/>
      <c r="D23" s="57"/>
      <c r="E23" s="5">
        <v>42704.82</v>
      </c>
      <c r="F23" s="5">
        <v>40038.160000000003</v>
      </c>
      <c r="G23" s="11">
        <v>7426.3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2162.16</v>
      </c>
      <c r="F24" s="12">
        <f t="shared" ref="F24:G24" si="2">F25</f>
        <v>2176.86</v>
      </c>
      <c r="G24" s="12">
        <f t="shared" si="2"/>
        <v>720.72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2162.16</v>
      </c>
      <c r="F25" s="5">
        <v>2176.86</v>
      </c>
      <c r="G25" s="11">
        <v>720.72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41654.010000000009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1439.93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140427.29+36744.86</f>
        <v>177172.15000000002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5.25" customHeight="1" x14ac:dyDescent="0.25">
      <c r="A33" s="65" t="s">
        <v>9</v>
      </c>
      <c r="B33" s="66"/>
      <c r="C33" s="66"/>
      <c r="D33" s="66"/>
      <c r="E33" s="67"/>
      <c r="F33" s="3">
        <f>320506.15+77226.03</f>
        <v>397732.18000000005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576344.26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114739.70999999999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55209.93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59529.78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691083.97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690500.92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677571.16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41070.960000000079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45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696638.29</v>
      </c>
      <c r="F10" s="13">
        <f t="shared" ref="F10:G10" si="0">SUM(F11:F16)</f>
        <v>768327.98</v>
      </c>
      <c r="G10" s="13">
        <f t="shared" si="0"/>
        <v>235638.64999999997</v>
      </c>
    </row>
    <row r="11" spans="1:8" ht="16.5" customHeight="1" x14ac:dyDescent="0.25">
      <c r="A11" s="55" t="s">
        <v>28</v>
      </c>
      <c r="B11" s="56"/>
      <c r="C11" s="56"/>
      <c r="D11" s="57"/>
      <c r="E11" s="5">
        <v>360660.72</v>
      </c>
      <c r="F11" s="5">
        <v>443073.04</v>
      </c>
      <c r="G11" s="11">
        <v>95035.32</v>
      </c>
    </row>
    <row r="12" spans="1:8" ht="16.5" customHeight="1" x14ac:dyDescent="0.25">
      <c r="A12" s="55" t="s">
        <v>27</v>
      </c>
      <c r="B12" s="56"/>
      <c r="C12" s="56"/>
      <c r="D12" s="57"/>
      <c r="E12" s="5">
        <v>128685.13</v>
      </c>
      <c r="F12" s="5">
        <v>150157.54999999999</v>
      </c>
      <c r="G12" s="11">
        <v>69701.119999999995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107765.62</v>
      </c>
      <c r="F13" s="5">
        <v>91423.28</v>
      </c>
      <c r="G13" s="11">
        <v>33514.800000000003</v>
      </c>
    </row>
    <row r="14" spans="1:8" ht="16.5" customHeight="1" x14ac:dyDescent="0.25">
      <c r="A14" s="55" t="s">
        <v>25</v>
      </c>
      <c r="B14" s="56"/>
      <c r="C14" s="56"/>
      <c r="D14" s="57"/>
      <c r="E14" s="5">
        <v>99526.82</v>
      </c>
      <c r="F14" s="5">
        <v>83674.11</v>
      </c>
      <c r="G14" s="11">
        <v>35825.61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1561.8</v>
      </c>
    </row>
    <row r="16" spans="1:8" ht="16.5" customHeight="1" x14ac:dyDescent="0.25">
      <c r="A16" s="55" t="s">
        <v>46</v>
      </c>
      <c r="B16" s="56"/>
      <c r="C16" s="56"/>
      <c r="D16" s="57"/>
      <c r="E16" s="5">
        <v>0</v>
      </c>
      <c r="F16" s="5">
        <v>0</v>
      </c>
      <c r="G16" s="11">
        <v>0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684088.09</v>
      </c>
      <c r="F17" s="12">
        <f t="shared" ref="F17:G17" si="1">SUM(F18:F24)</f>
        <v>628188.24</v>
      </c>
      <c r="G17" s="12">
        <f t="shared" si="1"/>
        <v>242346.74000000002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635678.27</v>
      </c>
      <c r="F18" s="5">
        <v>583897.92000000004</v>
      </c>
      <c r="G18" s="11">
        <v>229542.66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2339.85</v>
      </c>
      <c r="F22" s="5">
        <v>2128.87</v>
      </c>
      <c r="G22" s="11">
        <v>658.5</v>
      </c>
    </row>
    <row r="23" spans="1:10" ht="17.45" customHeight="1" x14ac:dyDescent="0.25">
      <c r="A23" s="55" t="s">
        <v>17</v>
      </c>
      <c r="B23" s="56"/>
      <c r="C23" s="56"/>
      <c r="D23" s="57"/>
      <c r="E23" s="5">
        <v>1448.48</v>
      </c>
      <c r="F23" s="5">
        <v>1675.07</v>
      </c>
      <c r="G23" s="11">
        <v>584.16999999999996</v>
      </c>
    </row>
    <row r="24" spans="1:10" ht="17.45" customHeight="1" x14ac:dyDescent="0.25">
      <c r="A24" s="55" t="s">
        <v>16</v>
      </c>
      <c r="B24" s="56"/>
      <c r="C24" s="56"/>
      <c r="D24" s="57"/>
      <c r="E24" s="5">
        <v>44621.49</v>
      </c>
      <c r="F24" s="5">
        <v>40486.379999999997</v>
      </c>
      <c r="G24" s="11">
        <v>11561.41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1261.26</v>
      </c>
      <c r="F25" s="12">
        <f t="shared" ref="F25:G25" si="2">F26</f>
        <v>1308.56</v>
      </c>
      <c r="G25" s="12">
        <f t="shared" si="2"/>
        <v>673.42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1261.26</v>
      </c>
      <c r="F26" s="5">
        <v>1308.56</v>
      </c>
      <c r="G26" s="11">
        <v>673.42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41070.960000000079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99905.37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122787.57+29511.7+61048.48</f>
        <v>213347.75000000003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5.25" customHeight="1" x14ac:dyDescent="0.25">
      <c r="A34" s="65" t="s">
        <v>9</v>
      </c>
      <c r="B34" s="66"/>
      <c r="C34" s="66"/>
      <c r="D34" s="66"/>
      <c r="E34" s="67"/>
      <c r="F34" s="3">
        <f>270568.8+14125.79</f>
        <v>284694.58999999997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597947.71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141489.54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37936.82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103552.72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739437.25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635678.27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583897.92000000004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-62688.019999999902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7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7.7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141514.37</v>
      </c>
      <c r="F10" s="13">
        <f t="shared" ref="F10:G10" si="0">SUM(F11:F16)</f>
        <v>162660.75</v>
      </c>
      <c r="G10" s="13">
        <f t="shared" si="0"/>
        <v>220693.12000000002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14270.91</v>
      </c>
      <c r="G11" s="11">
        <v>70826.789999999994</v>
      </c>
    </row>
    <row r="12" spans="1:8" ht="15.75" x14ac:dyDescent="0.25">
      <c r="A12" s="55" t="s">
        <v>27</v>
      </c>
      <c r="B12" s="56"/>
      <c r="C12" s="56"/>
      <c r="D12" s="57"/>
      <c r="E12" s="5">
        <v>-20983.84</v>
      </c>
      <c r="F12" s="5">
        <v>-15257.4</v>
      </c>
      <c r="G12" s="11">
        <v>53950.92</v>
      </c>
    </row>
    <row r="13" spans="1:8" ht="15.75" x14ac:dyDescent="0.25">
      <c r="A13" s="55" t="s">
        <v>26</v>
      </c>
      <c r="B13" s="56"/>
      <c r="C13" s="56"/>
      <c r="D13" s="57"/>
      <c r="E13" s="5">
        <v>84329.36</v>
      </c>
      <c r="F13" s="5">
        <v>88842.99</v>
      </c>
      <c r="G13" s="11">
        <v>55467.76</v>
      </c>
    </row>
    <row r="14" spans="1:8" ht="15.75" x14ac:dyDescent="0.25">
      <c r="A14" s="55" t="s">
        <v>25</v>
      </c>
      <c r="B14" s="56"/>
      <c r="C14" s="56"/>
      <c r="D14" s="57"/>
      <c r="E14" s="5">
        <v>78168.850000000006</v>
      </c>
      <c r="F14" s="5">
        <v>74110.490000000005</v>
      </c>
      <c r="G14" s="11">
        <v>39579.61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693.76</v>
      </c>
      <c r="G15" s="11">
        <v>868.04</v>
      </c>
    </row>
    <row r="16" spans="1:8" ht="15.75" x14ac:dyDescent="0.25">
      <c r="A16" s="55" t="s">
        <v>46</v>
      </c>
      <c r="B16" s="56"/>
      <c r="C16" s="56"/>
      <c r="D16" s="57"/>
      <c r="E16" s="5"/>
      <c r="F16" s="5"/>
      <c r="G16" s="11"/>
    </row>
    <row r="17" spans="1:10" ht="15.75" x14ac:dyDescent="0.25">
      <c r="A17" s="59" t="s">
        <v>23</v>
      </c>
      <c r="B17" s="60"/>
      <c r="C17" s="60"/>
      <c r="D17" s="61"/>
      <c r="E17" s="12">
        <f>SUM(E18:E24)</f>
        <v>689953.87</v>
      </c>
      <c r="F17" s="12">
        <f t="shared" ref="F17:G17" si="1">SUM(F18:F24)</f>
        <v>678915.08</v>
      </c>
      <c r="G17" s="12">
        <f t="shared" si="1"/>
        <v>253385.53000000003</v>
      </c>
    </row>
    <row r="18" spans="1:10" ht="42.75" customHeight="1" x14ac:dyDescent="0.25">
      <c r="A18" s="62" t="s">
        <v>22</v>
      </c>
      <c r="B18" s="63"/>
      <c r="C18" s="63"/>
      <c r="D18" s="64"/>
      <c r="E18" s="5">
        <v>637279.76</v>
      </c>
      <c r="F18" s="5">
        <v>630215.85</v>
      </c>
      <c r="G18" s="11">
        <v>236606.57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5" t="s">
        <v>18</v>
      </c>
      <c r="B22" s="56"/>
      <c r="C22" s="56"/>
      <c r="D22" s="57"/>
      <c r="E22" s="5">
        <v>2342.2800000000002</v>
      </c>
      <c r="F22" s="5">
        <v>2213.11</v>
      </c>
      <c r="G22" s="11">
        <v>787.67</v>
      </c>
    </row>
    <row r="23" spans="1:10" ht="15.75" x14ac:dyDescent="0.25">
      <c r="A23" s="55" t="s">
        <v>17</v>
      </c>
      <c r="B23" s="56"/>
      <c r="C23" s="56"/>
      <c r="D23" s="57"/>
      <c r="E23" s="5">
        <v>4155.2299999999996</v>
      </c>
      <c r="F23" s="5">
        <v>3524.78</v>
      </c>
      <c r="G23" s="11">
        <v>1214.6199999999999</v>
      </c>
    </row>
    <row r="24" spans="1:10" ht="15.75" x14ac:dyDescent="0.25">
      <c r="A24" s="55" t="s">
        <v>16</v>
      </c>
      <c r="B24" s="56"/>
      <c r="C24" s="56"/>
      <c r="D24" s="57"/>
      <c r="E24" s="5">
        <v>46176.6</v>
      </c>
      <c r="F24" s="5">
        <v>42961.34</v>
      </c>
      <c r="G24" s="11">
        <v>14776.67</v>
      </c>
    </row>
    <row r="25" spans="1:10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22</v>
      </c>
      <c r="G25" s="12">
        <f t="shared" si="2"/>
        <v>651.41999999999996</v>
      </c>
    </row>
    <row r="26" spans="1:10" ht="15.75" x14ac:dyDescent="0.25">
      <c r="A26" s="58" t="s">
        <v>14</v>
      </c>
      <c r="B26" s="58"/>
      <c r="C26" s="58"/>
      <c r="D26" s="58"/>
      <c r="E26" s="5">
        <v>0</v>
      </c>
      <c r="F26" s="5">
        <v>22</v>
      </c>
      <c r="G26" s="11">
        <v>651.41999999999996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-62688.019999999902</v>
      </c>
      <c r="G29" s="29"/>
    </row>
    <row r="30" spans="1:10" s="37" customFormat="1" ht="16.149999999999999" customHeight="1" x14ac:dyDescent="0.2">
      <c r="A30" s="68" t="s">
        <v>49</v>
      </c>
      <c r="B30" s="69"/>
      <c r="C30" s="69"/>
      <c r="D30" s="69"/>
      <c r="E30" s="70"/>
      <c r="F30" s="90">
        <v>235866.61</v>
      </c>
      <c r="G30" s="36"/>
    </row>
    <row r="31" spans="1:10" s="37" customFormat="1" ht="52.5" customHeight="1" x14ac:dyDescent="0.2">
      <c r="A31" s="71"/>
      <c r="B31" s="72"/>
      <c r="C31" s="72"/>
      <c r="D31" s="72"/>
      <c r="E31" s="73"/>
      <c r="F31" s="91"/>
      <c r="G31" s="36"/>
    </row>
    <row r="32" spans="1:10" s="37" customFormat="1" ht="16.5" customHeight="1" x14ac:dyDescent="0.2">
      <c r="A32" s="68" t="s">
        <v>50</v>
      </c>
      <c r="B32" s="69"/>
      <c r="C32" s="69"/>
      <c r="D32" s="69"/>
      <c r="E32" s="70"/>
      <c r="F32" s="90">
        <f>113640.04+31202.31+33713.56</f>
        <v>178555.91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269739.33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684161.85000000009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102904.25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26723.78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76180.47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787066.10000000009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637279.76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630215.85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-212474.36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27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-25401.059999999998</v>
      </c>
      <c r="F10" s="13">
        <f t="shared" ref="F10:G10" si="0">SUM(F11:F16)</f>
        <v>13099.81</v>
      </c>
      <c r="G10" s="13">
        <f t="shared" si="0"/>
        <v>164193.26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17221.23</v>
      </c>
      <c r="G11" s="11">
        <v>53605.56</v>
      </c>
    </row>
    <row r="12" spans="1:8" ht="15.75" x14ac:dyDescent="0.25">
      <c r="A12" s="55" t="s">
        <v>27</v>
      </c>
      <c r="B12" s="56"/>
      <c r="C12" s="56"/>
      <c r="D12" s="57"/>
      <c r="E12" s="5">
        <v>-8245.3799999999992</v>
      </c>
      <c r="F12" s="5">
        <v>-3005.93</v>
      </c>
      <c r="G12" s="11">
        <v>48711.47</v>
      </c>
    </row>
    <row r="13" spans="1:8" ht="15.75" x14ac:dyDescent="0.25">
      <c r="A13" s="55" t="s">
        <v>26</v>
      </c>
      <c r="B13" s="56"/>
      <c r="C13" s="56"/>
      <c r="D13" s="57"/>
      <c r="E13" s="5">
        <v>-9083.69</v>
      </c>
      <c r="F13" s="5">
        <v>-1648.07</v>
      </c>
      <c r="G13" s="11">
        <v>30033.15</v>
      </c>
    </row>
    <row r="14" spans="1:8" ht="15.75" x14ac:dyDescent="0.25">
      <c r="A14" s="55" t="s">
        <v>25</v>
      </c>
      <c r="B14" s="56"/>
      <c r="C14" s="56"/>
      <c r="D14" s="57"/>
      <c r="E14" s="5">
        <v>-8071.99</v>
      </c>
      <c r="F14" s="5">
        <v>532.58000000000004</v>
      </c>
      <c r="G14" s="11">
        <v>30975.040000000001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868.04</v>
      </c>
    </row>
    <row r="16" spans="1:8" ht="15.75" x14ac:dyDescent="0.25">
      <c r="A16" s="55" t="s">
        <v>46</v>
      </c>
      <c r="B16" s="56"/>
      <c r="C16" s="56"/>
      <c r="D16" s="57"/>
      <c r="E16" s="5"/>
      <c r="F16" s="5"/>
      <c r="G16" s="11"/>
    </row>
    <row r="17" spans="1:9" ht="15.75" x14ac:dyDescent="0.25">
      <c r="A17" s="59" t="s">
        <v>23</v>
      </c>
      <c r="B17" s="60"/>
      <c r="C17" s="60"/>
      <c r="D17" s="61"/>
      <c r="E17" s="12">
        <f>SUM(E18:E24)</f>
        <v>789363.59000000008</v>
      </c>
      <c r="F17" s="12">
        <f t="shared" ref="F17:G17" si="1">SUM(F18:F24)</f>
        <v>795022.71</v>
      </c>
      <c r="G17" s="12">
        <f t="shared" si="1"/>
        <v>248377.83000000005</v>
      </c>
    </row>
    <row r="18" spans="1:9" ht="36" customHeight="1" x14ac:dyDescent="0.25">
      <c r="A18" s="62" t="s">
        <v>22</v>
      </c>
      <c r="B18" s="63"/>
      <c r="C18" s="63"/>
      <c r="D18" s="64"/>
      <c r="E18" s="5">
        <v>631046.30000000005</v>
      </c>
      <c r="F18" s="5">
        <v>662845.4</v>
      </c>
      <c r="G18" s="11">
        <f>204807.47+651.42</f>
        <v>205458.89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5" t="s">
        <v>18</v>
      </c>
      <c r="B22" s="56"/>
      <c r="C22" s="56"/>
      <c r="D22" s="57"/>
      <c r="E22" s="5">
        <v>2471.86</v>
      </c>
      <c r="F22" s="5">
        <v>2518.33</v>
      </c>
      <c r="G22" s="11">
        <v>741.2</v>
      </c>
    </row>
    <row r="23" spans="1:9" ht="15.75" x14ac:dyDescent="0.25">
      <c r="A23" s="55" t="s">
        <v>17</v>
      </c>
      <c r="B23" s="56"/>
      <c r="C23" s="56"/>
      <c r="D23" s="57"/>
      <c r="E23" s="5">
        <v>107473.91</v>
      </c>
      <c r="F23" s="5">
        <v>80187.199999999997</v>
      </c>
      <c r="G23" s="11">
        <v>28501.33</v>
      </c>
    </row>
    <row r="24" spans="1:9" ht="15.75" x14ac:dyDescent="0.25">
      <c r="A24" s="55" t="s">
        <v>16</v>
      </c>
      <c r="B24" s="56"/>
      <c r="C24" s="56"/>
      <c r="D24" s="57"/>
      <c r="E24" s="5">
        <v>48371.519999999997</v>
      </c>
      <c r="F24" s="5">
        <v>49471.78</v>
      </c>
      <c r="G24" s="11">
        <v>13676.41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77" t="s">
        <v>55</v>
      </c>
      <c r="B29" s="77"/>
      <c r="C29" s="77"/>
      <c r="D29" s="77"/>
      <c r="E29" s="77"/>
      <c r="F29" s="41">
        <f>'2020'!F42</f>
        <v>-212474.36</v>
      </c>
      <c r="G29" s="29"/>
      <c r="H29" s="37"/>
      <c r="I29" s="37"/>
    </row>
    <row r="30" spans="1:9" x14ac:dyDescent="0.2">
      <c r="A30" s="68" t="s">
        <v>49</v>
      </c>
      <c r="B30" s="69"/>
      <c r="C30" s="69"/>
      <c r="D30" s="69"/>
      <c r="E30" s="70"/>
      <c r="F30" s="90">
        <v>144.30000000000001</v>
      </c>
      <c r="G30" s="36"/>
      <c r="H30" s="37"/>
      <c r="I30" s="37"/>
    </row>
    <row r="31" spans="1:9" ht="58.5" customHeight="1" x14ac:dyDescent="0.2">
      <c r="A31" s="71"/>
      <c r="B31" s="72"/>
      <c r="C31" s="72"/>
      <c r="D31" s="72"/>
      <c r="E31" s="73"/>
      <c r="F31" s="91"/>
      <c r="G31" s="36"/>
      <c r="H31" s="37"/>
      <c r="I31" s="37"/>
    </row>
    <row r="32" spans="1:9" x14ac:dyDescent="0.2">
      <c r="A32" s="68" t="s">
        <v>50</v>
      </c>
      <c r="B32" s="69"/>
      <c r="C32" s="69"/>
      <c r="D32" s="69"/>
      <c r="E32" s="70"/>
      <c r="F32" s="90">
        <f>229871.2+32417.52+35177.76</f>
        <v>297466.48000000004</v>
      </c>
      <c r="G32" s="36"/>
      <c r="H32" s="37"/>
      <c r="I32" s="37"/>
    </row>
    <row r="33" spans="1:9" ht="84" customHeight="1" x14ac:dyDescent="0.2">
      <c r="A33" s="71"/>
      <c r="B33" s="72"/>
      <c r="C33" s="72"/>
      <c r="D33" s="72"/>
      <c r="E33" s="73"/>
      <c r="F33" s="91"/>
      <c r="G33" s="36"/>
      <c r="H33" s="37"/>
      <c r="I33" s="37"/>
    </row>
    <row r="34" spans="1:9" ht="15.75" x14ac:dyDescent="0.25">
      <c r="A34" s="84" t="s">
        <v>53</v>
      </c>
      <c r="B34" s="85"/>
      <c r="C34" s="85"/>
      <c r="D34" s="85"/>
      <c r="E34" s="86"/>
      <c r="F34" s="42">
        <v>489268.3</v>
      </c>
      <c r="G34" s="36"/>
      <c r="H34" s="37"/>
      <c r="I34" s="37"/>
    </row>
    <row r="35" spans="1:9" ht="15.75" x14ac:dyDescent="0.25">
      <c r="A35" s="87" t="s">
        <v>51</v>
      </c>
      <c r="B35" s="88"/>
      <c r="C35" s="88"/>
      <c r="D35" s="88"/>
      <c r="E35" s="89"/>
      <c r="F35" s="42">
        <f>F30+F32+F34</f>
        <v>786879.08000000007</v>
      </c>
      <c r="G35" s="36"/>
      <c r="H35" s="37"/>
      <c r="I35" s="37"/>
    </row>
    <row r="36" spans="1:9" ht="15.75" x14ac:dyDescent="0.25">
      <c r="A36" s="79" t="s">
        <v>7</v>
      </c>
      <c r="B36" s="80"/>
      <c r="C36" s="80"/>
      <c r="D36" s="80"/>
      <c r="E36" s="81"/>
      <c r="F36" s="3">
        <f>SUM(F37:F38)</f>
        <v>95615</v>
      </c>
    </row>
    <row r="37" spans="1:9" ht="15.75" x14ac:dyDescent="0.25">
      <c r="A37" s="82" t="s">
        <v>6</v>
      </c>
      <c r="B37" s="83"/>
      <c r="C37" s="83"/>
      <c r="D37" s="83"/>
      <c r="E37" s="83"/>
      <c r="F37" s="30">
        <v>21048.25</v>
      </c>
    </row>
    <row r="38" spans="1:9" ht="15.75" x14ac:dyDescent="0.25">
      <c r="A38" s="82" t="s">
        <v>5</v>
      </c>
      <c r="B38" s="83"/>
      <c r="C38" s="83"/>
      <c r="D38" s="83"/>
      <c r="E38" s="83"/>
      <c r="F38" s="30">
        <v>74566.75</v>
      </c>
    </row>
    <row r="39" spans="1:9" ht="15.75" x14ac:dyDescent="0.25">
      <c r="A39" s="78" t="s">
        <v>4</v>
      </c>
      <c r="B39" s="78"/>
      <c r="C39" s="78"/>
      <c r="D39" s="78"/>
      <c r="E39" s="78"/>
      <c r="F39" s="3">
        <f>F35+F36</f>
        <v>882494.08000000007</v>
      </c>
    </row>
    <row r="40" spans="1:9" ht="15.75" x14ac:dyDescent="0.25">
      <c r="A40" s="77" t="s">
        <v>3</v>
      </c>
      <c r="B40" s="77"/>
      <c r="C40" s="77"/>
      <c r="D40" s="77"/>
      <c r="E40" s="77"/>
      <c r="F40" s="31">
        <f>E18</f>
        <v>631046.30000000005</v>
      </c>
    </row>
    <row r="41" spans="1:9" ht="15.75" x14ac:dyDescent="0.25">
      <c r="A41" s="77" t="s">
        <v>2</v>
      </c>
      <c r="B41" s="77"/>
      <c r="C41" s="77"/>
      <c r="D41" s="77"/>
      <c r="E41" s="77"/>
      <c r="F41" s="3">
        <f>F18</f>
        <v>662845.4</v>
      </c>
      <c r="H41" s="2"/>
    </row>
    <row r="42" spans="1:9" ht="15.75" x14ac:dyDescent="0.25">
      <c r="A42" s="78" t="s">
        <v>1</v>
      </c>
      <c r="B42" s="78"/>
      <c r="C42" s="78"/>
      <c r="D42" s="78"/>
      <c r="E42" s="78"/>
      <c r="F42" s="3">
        <f>F29+F40-F39</f>
        <v>-463922.14</v>
      </c>
      <c r="H42" s="4"/>
    </row>
    <row r="44" spans="1:9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2021-03-12T11:53:44Z</cp:lastPrinted>
  <dcterms:created xsi:type="dcterms:W3CDTF">2018-02-14T13:15:51Z</dcterms:created>
  <dcterms:modified xsi:type="dcterms:W3CDTF">2022-03-18T08:04:53Z</dcterms:modified>
</cp:coreProperties>
</file>